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0" windowHeight="12345"/>
  </bookViews>
  <sheets>
    <sheet name="Приложение 4" sheetId="3" r:id="rId1"/>
  </sheets>
  <definedNames>
    <definedName name="_xlnm.Print_Titles" localSheetId="0">'Приложение 4'!$19:$19</definedName>
    <definedName name="_xlnm.Print_Area" localSheetId="0">'Приложение 4'!$A$1:$E$41</definedName>
  </definedNames>
  <calcPr calcId="145621" fullCalcOnLoad="1"/>
</workbook>
</file>

<file path=xl/calcChain.xml><?xml version="1.0" encoding="utf-8"?>
<calcChain xmlns="http://schemas.openxmlformats.org/spreadsheetml/2006/main">
  <c r="D24" i="3" l="1"/>
  <c r="E24" i="3"/>
  <c r="C24" i="3"/>
  <c r="D35" i="3"/>
  <c r="D34" i="3" s="1"/>
  <c r="D33" i="3" s="1"/>
  <c r="C30" i="3"/>
  <c r="C28" i="3"/>
  <c r="D30" i="3"/>
  <c r="D28" i="3"/>
  <c r="D23" i="3" s="1"/>
  <c r="D38" i="3" s="1"/>
  <c r="E30" i="3"/>
  <c r="E28" i="3" s="1"/>
  <c r="E23" i="3" s="1"/>
  <c r="C35" i="3"/>
  <c r="C34" i="3"/>
  <c r="C33" i="3" s="1"/>
  <c r="E35" i="3"/>
  <c r="E20" i="3"/>
  <c r="D20" i="3"/>
  <c r="C20" i="3"/>
  <c r="E34" i="3"/>
  <c r="E33" i="3" s="1"/>
  <c r="C23" i="3"/>
  <c r="C38" i="3" s="1"/>
  <c r="E38" i="3" l="1"/>
</calcChain>
</file>

<file path=xl/sharedStrings.xml><?xml version="1.0" encoding="utf-8"?>
<sst xmlns="http://schemas.openxmlformats.org/spreadsheetml/2006/main" count="54" uniqueCount="50">
  <si>
    <t>Наименование</t>
  </si>
  <si>
    <t>Код группы, подгруппы, статьи и вида источников финансирования дефицита</t>
  </si>
  <si>
    <t>Кредиты кредитных организаций в валюте Российской Федерации</t>
  </si>
  <si>
    <t>Всего</t>
  </si>
  <si>
    <t>006 01 02 00 00 00 0000 000</t>
  </si>
  <si>
    <t>006 01 02 00 00 02 0000 710</t>
  </si>
  <si>
    <t>006 01 05 00 00 00 0000 000</t>
  </si>
  <si>
    <t>006 01 02 00 00 02 0000 810</t>
  </si>
  <si>
    <t>(тыс. рублей)</t>
  </si>
  <si>
    <t>Изменение остатков средств на счетах по учёту средств бюджетов</t>
  </si>
  <si>
    <t>к закону Ненецкого автономного округа</t>
  </si>
  <si>
    <t>006 01 03 00 00 00 0000 000</t>
  </si>
  <si>
    <t>006 01 03 01 00 02 0000 710</t>
  </si>
  <si>
    <t>006 01 03 01 00 02 0000 810</t>
  </si>
  <si>
    <t>_____________</t>
  </si>
  <si>
    <t>Бюджетные кредиты из других бюджетов бюджетной системы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</si>
  <si>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</si>
  <si>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Привлечение субъектами Российской Федерации кредитов от кредитных организаций в валюте Российской Федерации</t>
  </si>
  <si>
    <t>Погашение субъектами Российской Федерации кредитов от кредитных организаций в валюте Российской Федерации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</si>
  <si>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</t>
  </si>
  <si>
    <t>006 01 06 05 02 02 0000 640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</si>
  <si>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</si>
  <si>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Иные источники внутреннего финансирования дефицитов бюджетов</t>
  </si>
  <si>
    <t>006 01 06 00 00 00 0000 000</t>
  </si>
  <si>
    <t>Бюджетные кредиты, предоставленные внутри страны в валюте Российской Федерации</t>
  </si>
  <si>
    <t>006 01 06 05 00 00 0000 000</t>
  </si>
  <si>
    <t>006 01 03 01 00 02 5200 710</t>
  </si>
  <si>
    <t>006 01 03 01 00 02 5200 810</t>
  </si>
  <si>
    <t>"Об окружном бюджете на 2026 год</t>
  </si>
  <si>
    <t>и на плановый период 2027 и 2028 годов"</t>
  </si>
  <si>
    <t>Источники финансирования дефицита окружного бюджета на 2026 год
и на плановый период 2027 и 2028 годов</t>
  </si>
  <si>
    <t>из них: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</si>
  <si>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кредиты, предоставленные бюджетам субъектов Российской Федерации, возврат которых осуществляется субъектом Российской Федерации с учетом списания задолженности субъекта Российской Федерации перед Российской Федерацией по бюджетным кредитам)</t>
  </si>
  <si>
    <t>возврат бюджетного кредита, предоставленного бюджету муниципального образования "Городской округ "Город Нарьян-Мар"</t>
  </si>
  <si>
    <t>006 01 03 01 00 02 5800 810</t>
  </si>
  <si>
    <t>006 01 03 01 00 02 5900 710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</si>
  <si>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(бюджетные кредиты на пополнение остатка средств на едином счете бюджета)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</si>
  <si>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(бюджетные кредиты за счет временно свободных средств единого счета федерального бюджета, предоставленные Федеральным казначейством в рамках осуществления операций по управлению остатками средств на едином счете федерального бюджета, на финансовое обеспечение реализации инфраструктурных проектов)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</si>
  <si>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 на пополнение остатка средств на едином счете бюджета)</t>
  </si>
  <si>
    <t>2026 год</t>
  </si>
  <si>
    <t>2027 год</t>
  </si>
  <si>
    <t>2028 год</t>
  </si>
  <si>
    <t>"О внесении изменений в закон</t>
  </si>
  <si>
    <t>Ненецкого автономного округа</t>
  </si>
  <si>
    <t>от 18 декабря 2025 года № 152-оз</t>
  </si>
  <si>
    <t>Приложение 1</t>
  </si>
  <si>
    <t>от "____" ____________ 2026 года № _____-оз</t>
  </si>
  <si>
    <t>и на плановый период 2027 и 2028годов"</t>
  </si>
  <si>
    <t>"Приложение 4</t>
  </si>
  <si>
    <t>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</si>
</sst>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#,##0.0"/>
  </numFmts>
  <fonts count="13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0" fontId="5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</cellStyleXfs>
  <cellXfs count="29">
    <xf numFmtId="0" fontId="0" fillId="0" borderId="0" xfId="0"/>
    <xf numFmtId="0" fontId="3" fillId="0" borderId="0" xfId="0" applyFont="1"/>
    <xf numFmtId="0" fontId="1" fillId="0" borderId="0" xfId="0" applyFont="1" applyFill="1" applyAlignment="1">
      <alignment horizontal="right"/>
    </xf>
    <xf numFmtId="0" fontId="1" fillId="0" borderId="0" xfId="0" applyFont="1"/>
    <xf numFmtId="0" fontId="6" fillId="0" borderId="0" xfId="0" applyFont="1"/>
    <xf numFmtId="0" fontId="6" fillId="0" borderId="0" xfId="0" applyFont="1" applyAlignment="1">
      <alignment horizontal="left" vertical="center" wrapText="1"/>
    </xf>
    <xf numFmtId="0" fontId="8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1" fillId="0" borderId="0" xfId="0" applyFont="1" applyFill="1"/>
    <xf numFmtId="0" fontId="6" fillId="0" borderId="0" xfId="0" applyFont="1" applyFill="1"/>
    <xf numFmtId="172" fontId="8" fillId="0" borderId="1" xfId="0" applyNumberFormat="1" applyFont="1" applyFill="1" applyBorder="1" applyAlignment="1">
      <alignment horizontal="right"/>
    </xf>
    <xf numFmtId="172" fontId="7" fillId="0" borderId="1" xfId="0" applyNumberFormat="1" applyFont="1" applyFill="1" applyBorder="1" applyAlignment="1">
      <alignment horizontal="right"/>
    </xf>
    <xf numFmtId="0" fontId="8" fillId="0" borderId="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/>
    <xf numFmtId="0" fontId="10" fillId="0" borderId="0" xfId="0" applyFont="1" applyFill="1" applyBorder="1" applyAlignment="1">
      <alignment wrapText="1"/>
    </xf>
    <xf numFmtId="0" fontId="10" fillId="0" borderId="0" xfId="0" applyFont="1" applyFill="1" applyBorder="1" applyAlignment="1">
      <alignment horizontal="center"/>
    </xf>
    <xf numFmtId="172" fontId="10" fillId="0" borderId="0" xfId="0" applyNumberFormat="1" applyFont="1" applyFill="1" applyBorder="1" applyAlignment="1">
      <alignment horizontal="right"/>
    </xf>
    <xf numFmtId="172" fontId="1" fillId="0" borderId="0" xfId="0" applyNumberFormat="1" applyFont="1" applyFill="1" applyBorder="1" applyAlignment="1">
      <alignment horizontal="right"/>
    </xf>
    <xf numFmtId="0" fontId="8" fillId="0" borderId="1" xfId="0" applyFont="1" applyFill="1" applyBorder="1" applyAlignment="1">
      <alignment horizontal="left" vertical="center" wrapText="1" indent="1"/>
    </xf>
    <xf numFmtId="0" fontId="8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wrapText="1"/>
    </xf>
    <xf numFmtId="0" fontId="1" fillId="0" borderId="0" xfId="15" applyNumberFormat="1" applyFont="1" applyFill="1" applyAlignment="1" applyProtection="1">
      <alignment horizontal="right" vertical="center"/>
      <protection hidden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</cellXfs>
  <cellStyles count="16">
    <cellStyle name="Обычный" xfId="0" builtinId="0"/>
    <cellStyle name="Обычный 2" xfId="1"/>
    <cellStyle name="Обычный 2 2" xfId="2"/>
    <cellStyle name="Обычный 3" xfId="3"/>
    <cellStyle name="Обычный 3 2" xfId="4"/>
    <cellStyle name="Обычный 3 2 2" xfId="5"/>
    <cellStyle name="Обычный 3 2 2 2" xfId="6"/>
    <cellStyle name="Обычный 3 2 3" xfId="7"/>
    <cellStyle name="Обычный 3 3" xfId="8"/>
    <cellStyle name="Обычный 3 3 2" xfId="9"/>
    <cellStyle name="Обычный 3 4" xfId="10"/>
    <cellStyle name="Обычный 3 4 2" xfId="11"/>
    <cellStyle name="Обычный 3 5" xfId="12"/>
    <cellStyle name="Обычный 4" xfId="13"/>
    <cellStyle name="Обычный 4 2" xfId="14"/>
    <cellStyle name="Обычный 5" xf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"/>
  <sheetViews>
    <sheetView tabSelected="1" view="pageBreakPreview" zoomScaleNormal="100" zoomScaleSheetLayoutView="100" workbookViewId="0">
      <selection activeCell="A14" sqref="A14"/>
    </sheetView>
  </sheetViews>
  <sheetFormatPr defaultRowHeight="12.75" x14ac:dyDescent="0.2"/>
  <cols>
    <col min="1" max="1" width="36.7109375" style="13" customWidth="1"/>
    <col min="2" max="2" width="28.42578125" style="13" customWidth="1"/>
    <col min="3" max="3" width="12.85546875" style="13" customWidth="1"/>
    <col min="4" max="4" width="13.140625" style="13" customWidth="1"/>
    <col min="5" max="5" width="12.7109375" style="13" customWidth="1"/>
    <col min="6" max="16384" width="9.140625" style="4"/>
  </cols>
  <sheetData>
    <row r="1" spans="1:5" ht="15.75" x14ac:dyDescent="0.2">
      <c r="E1" s="26" t="s">
        <v>45</v>
      </c>
    </row>
    <row r="2" spans="1:5" ht="15.75" x14ac:dyDescent="0.2">
      <c r="E2" s="26" t="s">
        <v>10</v>
      </c>
    </row>
    <row r="3" spans="1:5" ht="15.75" x14ac:dyDescent="0.2">
      <c r="E3" s="26" t="s">
        <v>46</v>
      </c>
    </row>
    <row r="4" spans="1:5" ht="15.75" x14ac:dyDescent="0.2">
      <c r="E4" s="26" t="s">
        <v>42</v>
      </c>
    </row>
    <row r="5" spans="1:5" ht="15.75" x14ac:dyDescent="0.2">
      <c r="E5" s="26" t="s">
        <v>43</v>
      </c>
    </row>
    <row r="6" spans="1:5" ht="15.75" x14ac:dyDescent="0.2">
      <c r="E6" s="26" t="s">
        <v>28</v>
      </c>
    </row>
    <row r="7" spans="1:5" ht="15.75" x14ac:dyDescent="0.2">
      <c r="E7" s="26" t="s">
        <v>47</v>
      </c>
    </row>
    <row r="8" spans="1:5" ht="15.75" x14ac:dyDescent="0.2">
      <c r="E8" s="26"/>
    </row>
    <row r="9" spans="1:5" s="3" customFormat="1" ht="16.149999999999999" customHeight="1" x14ac:dyDescent="0.25">
      <c r="A9" s="12"/>
      <c r="B9" s="12"/>
      <c r="C9" s="12"/>
      <c r="D9" s="12"/>
      <c r="E9" s="2" t="s">
        <v>48</v>
      </c>
    </row>
    <row r="10" spans="1:5" s="3" customFormat="1" ht="16.149999999999999" customHeight="1" x14ac:dyDescent="0.25">
      <c r="A10" s="12"/>
      <c r="B10" s="12"/>
      <c r="C10" s="12"/>
      <c r="D10" s="12"/>
      <c r="E10" s="7" t="s">
        <v>10</v>
      </c>
    </row>
    <row r="11" spans="1:5" s="3" customFormat="1" ht="16.149999999999999" customHeight="1" x14ac:dyDescent="0.25">
      <c r="A11" s="12"/>
      <c r="B11" s="12"/>
      <c r="C11" s="12"/>
      <c r="D11" s="12"/>
      <c r="E11" s="7" t="s">
        <v>44</v>
      </c>
    </row>
    <row r="12" spans="1:5" s="3" customFormat="1" ht="16.149999999999999" customHeight="1" x14ac:dyDescent="0.25">
      <c r="A12" s="12"/>
      <c r="B12" s="12"/>
      <c r="C12" s="12"/>
      <c r="D12" s="12"/>
      <c r="E12" s="7" t="s">
        <v>28</v>
      </c>
    </row>
    <row r="13" spans="1:5" s="3" customFormat="1" ht="16.149999999999999" customHeight="1" x14ac:dyDescent="0.25">
      <c r="A13" s="12"/>
      <c r="B13" s="12"/>
      <c r="C13" s="12"/>
      <c r="D13" s="12"/>
      <c r="E13" s="7" t="s">
        <v>29</v>
      </c>
    </row>
    <row r="14" spans="1:5" s="3" customFormat="1" ht="22.5" customHeight="1" x14ac:dyDescent="0.25">
      <c r="A14" s="12"/>
      <c r="B14" s="12"/>
      <c r="C14" s="12"/>
      <c r="D14" s="12"/>
      <c r="E14" s="7"/>
    </row>
    <row r="15" spans="1:5" s="1" customFormat="1" ht="41.45" customHeight="1" x14ac:dyDescent="0.3">
      <c r="A15" s="27" t="s">
        <v>30</v>
      </c>
      <c r="B15" s="27"/>
      <c r="C15" s="27"/>
      <c r="D15" s="27"/>
      <c r="E15" s="27"/>
    </row>
    <row r="16" spans="1:5" ht="21.6" customHeight="1" x14ac:dyDescent="0.3">
      <c r="A16" s="17"/>
      <c r="B16" s="18"/>
      <c r="C16" s="18"/>
    </row>
    <row r="17" spans="1:5" ht="13.5" customHeight="1" x14ac:dyDescent="0.3">
      <c r="A17" s="17"/>
      <c r="B17" s="18"/>
      <c r="C17" s="18"/>
    </row>
    <row r="18" spans="1:5" s="3" customFormat="1" ht="15.75" x14ac:dyDescent="0.25">
      <c r="A18" s="12"/>
      <c r="B18" s="12"/>
      <c r="C18" s="12"/>
      <c r="D18" s="12"/>
      <c r="E18" s="2" t="s">
        <v>8</v>
      </c>
    </row>
    <row r="19" spans="1:5" ht="51.6" customHeight="1" x14ac:dyDescent="0.2">
      <c r="A19" s="8" t="s">
        <v>0</v>
      </c>
      <c r="B19" s="8" t="s">
        <v>1</v>
      </c>
      <c r="C19" s="6" t="s">
        <v>39</v>
      </c>
      <c r="D19" s="6" t="s">
        <v>40</v>
      </c>
      <c r="E19" s="6" t="s">
        <v>41</v>
      </c>
    </row>
    <row r="20" spans="1:5" ht="44.45" customHeight="1" x14ac:dyDescent="0.2">
      <c r="A20" s="9" t="s">
        <v>2</v>
      </c>
      <c r="B20" s="10" t="s">
        <v>4</v>
      </c>
      <c r="C20" s="15">
        <f>C21-C22</f>
        <v>2300000</v>
      </c>
      <c r="D20" s="15">
        <f>D21-D22</f>
        <v>2320000</v>
      </c>
      <c r="E20" s="15">
        <f>E21-E22</f>
        <v>3040000</v>
      </c>
    </row>
    <row r="21" spans="1:5" ht="70.150000000000006" customHeight="1" x14ac:dyDescent="0.25">
      <c r="A21" s="16" t="s">
        <v>17</v>
      </c>
      <c r="B21" s="11" t="s">
        <v>5</v>
      </c>
      <c r="C21" s="14">
        <v>2300000</v>
      </c>
      <c r="D21" s="14">
        <v>4620000</v>
      </c>
      <c r="E21" s="14">
        <v>7660000</v>
      </c>
    </row>
    <row r="22" spans="1:5" ht="68.25" customHeight="1" x14ac:dyDescent="0.25">
      <c r="A22" s="16" t="s">
        <v>18</v>
      </c>
      <c r="B22" s="11" t="s">
        <v>7</v>
      </c>
      <c r="C22" s="14">
        <v>0</v>
      </c>
      <c r="D22" s="14">
        <v>2300000</v>
      </c>
      <c r="E22" s="14">
        <v>4620000</v>
      </c>
    </row>
    <row r="23" spans="1:5" s="5" customFormat="1" ht="54" customHeight="1" x14ac:dyDescent="0.2">
      <c r="A23" s="9" t="s">
        <v>15</v>
      </c>
      <c r="B23" s="10" t="s">
        <v>11</v>
      </c>
      <c r="C23" s="15">
        <f>C24-C28</f>
        <v>-18665</v>
      </c>
      <c r="D23" s="15">
        <f>D24-D28</f>
        <v>-22649</v>
      </c>
      <c r="E23" s="15">
        <f>E24-E28</f>
        <v>-22152</v>
      </c>
    </row>
    <row r="24" spans="1:5" ht="79.150000000000006" customHeight="1" x14ac:dyDescent="0.25">
      <c r="A24" s="16" t="s">
        <v>19</v>
      </c>
      <c r="B24" s="11" t="s">
        <v>12</v>
      </c>
      <c r="C24" s="14">
        <f>C26+C27</f>
        <v>420085</v>
      </c>
      <c r="D24" s="14">
        <f>D26+D27</f>
        <v>2146178.6</v>
      </c>
      <c r="E24" s="14">
        <f>E26+E27</f>
        <v>1977371.8</v>
      </c>
    </row>
    <row r="25" spans="1:5" ht="18" customHeight="1" x14ac:dyDescent="0.25">
      <c r="A25" s="16" t="s">
        <v>31</v>
      </c>
      <c r="B25" s="11"/>
      <c r="C25" s="14"/>
      <c r="D25" s="14"/>
      <c r="E25" s="14"/>
    </row>
    <row r="26" spans="1:5" ht="120" customHeight="1" x14ac:dyDescent="0.25">
      <c r="A26" s="23" t="s">
        <v>36</v>
      </c>
      <c r="B26" s="11" t="s">
        <v>26</v>
      </c>
      <c r="C26" s="14">
        <v>400000</v>
      </c>
      <c r="D26" s="14">
        <v>2130077.6</v>
      </c>
      <c r="E26" s="14">
        <v>1960773.8</v>
      </c>
    </row>
    <row r="27" spans="1:5" ht="238.15" customHeight="1" x14ac:dyDescent="0.25">
      <c r="A27" s="23" t="s">
        <v>37</v>
      </c>
      <c r="B27" s="11" t="s">
        <v>35</v>
      </c>
      <c r="C27" s="14">
        <v>20085</v>
      </c>
      <c r="D27" s="14">
        <v>16101</v>
      </c>
      <c r="E27" s="14">
        <v>16598</v>
      </c>
    </row>
    <row r="28" spans="1:5" ht="80.099999999999994" customHeight="1" x14ac:dyDescent="0.25">
      <c r="A28" s="16" t="s">
        <v>16</v>
      </c>
      <c r="B28" s="11" t="s">
        <v>13</v>
      </c>
      <c r="C28" s="14">
        <f>C30+C31</f>
        <v>438750</v>
      </c>
      <c r="D28" s="14">
        <f>D30+D31</f>
        <v>2168827.6</v>
      </c>
      <c r="E28" s="14">
        <f>E30+E31</f>
        <v>1999523.8</v>
      </c>
    </row>
    <row r="29" spans="1:5" ht="18" customHeight="1" x14ac:dyDescent="0.25">
      <c r="A29" s="16" t="s">
        <v>31</v>
      </c>
      <c r="B29" s="11"/>
      <c r="C29" s="14"/>
      <c r="D29" s="14"/>
      <c r="E29" s="14"/>
    </row>
    <row r="30" spans="1:5" ht="125.45" customHeight="1" x14ac:dyDescent="0.25">
      <c r="A30" s="23" t="s">
        <v>38</v>
      </c>
      <c r="B30" s="11" t="s">
        <v>27</v>
      </c>
      <c r="C30" s="14">
        <f>C26</f>
        <v>400000</v>
      </c>
      <c r="D30" s="14">
        <f>D26</f>
        <v>2130077.6</v>
      </c>
      <c r="E30" s="14">
        <f>E26</f>
        <v>1960773.8</v>
      </c>
    </row>
    <row r="31" spans="1:5" ht="214.15" customHeight="1" x14ac:dyDescent="0.25">
      <c r="A31" s="23" t="s">
        <v>32</v>
      </c>
      <c r="B31" s="11" t="s">
        <v>34</v>
      </c>
      <c r="C31" s="14">
        <v>38750</v>
      </c>
      <c r="D31" s="14">
        <v>38750</v>
      </c>
      <c r="E31" s="14">
        <v>38750</v>
      </c>
    </row>
    <row r="32" spans="1:5" ht="46.15" customHeight="1" x14ac:dyDescent="0.2">
      <c r="A32" s="9" t="s">
        <v>9</v>
      </c>
      <c r="B32" s="10" t="s">
        <v>6</v>
      </c>
      <c r="C32" s="15">
        <v>3047093.7</v>
      </c>
      <c r="D32" s="15">
        <v>287114.90000000002</v>
      </c>
      <c r="E32" s="15">
        <v>2933674.7</v>
      </c>
    </row>
    <row r="33" spans="1:5" ht="43.15" customHeight="1" x14ac:dyDescent="0.2">
      <c r="A33" s="9" t="s">
        <v>22</v>
      </c>
      <c r="B33" s="10" t="s">
        <v>23</v>
      </c>
      <c r="C33" s="15">
        <f t="shared" ref="C33:E34" si="0">C34</f>
        <v>216.7</v>
      </c>
      <c r="D33" s="15">
        <f t="shared" si="0"/>
        <v>216.6</v>
      </c>
      <c r="E33" s="15">
        <f t="shared" si="0"/>
        <v>21450</v>
      </c>
    </row>
    <row r="34" spans="1:5" ht="47.25" customHeight="1" x14ac:dyDescent="0.2">
      <c r="A34" s="9" t="s">
        <v>24</v>
      </c>
      <c r="B34" s="10" t="s">
        <v>25</v>
      </c>
      <c r="C34" s="15">
        <f t="shared" si="0"/>
        <v>216.7</v>
      </c>
      <c r="D34" s="15">
        <f t="shared" si="0"/>
        <v>216.6</v>
      </c>
      <c r="E34" s="15">
        <f t="shared" si="0"/>
        <v>21450</v>
      </c>
    </row>
    <row r="35" spans="1:5" ht="93.6" customHeight="1" x14ac:dyDescent="0.25">
      <c r="A35" s="24" t="s">
        <v>21</v>
      </c>
      <c r="B35" s="11" t="s">
        <v>20</v>
      </c>
      <c r="C35" s="14">
        <f>C37</f>
        <v>216.7</v>
      </c>
      <c r="D35" s="14">
        <f>D37</f>
        <v>216.6</v>
      </c>
      <c r="E35" s="14">
        <f>E37</f>
        <v>21450</v>
      </c>
    </row>
    <row r="36" spans="1:5" ht="18" customHeight="1" x14ac:dyDescent="0.25">
      <c r="A36" s="24" t="s">
        <v>31</v>
      </c>
      <c r="B36" s="11"/>
      <c r="C36" s="14"/>
      <c r="D36" s="14"/>
      <c r="E36" s="14"/>
    </row>
    <row r="37" spans="1:5" ht="70.900000000000006" customHeight="1" x14ac:dyDescent="0.25">
      <c r="A37" s="23" t="s">
        <v>33</v>
      </c>
      <c r="B37" s="11"/>
      <c r="C37" s="14">
        <v>216.7</v>
      </c>
      <c r="D37" s="14">
        <v>216.6</v>
      </c>
      <c r="E37" s="14">
        <v>21450</v>
      </c>
    </row>
    <row r="38" spans="1:5" ht="25.5" customHeight="1" x14ac:dyDescent="0.2">
      <c r="A38" s="25" t="s">
        <v>3</v>
      </c>
      <c r="B38" s="10"/>
      <c r="C38" s="15">
        <f>C20+C23+C32+C33</f>
        <v>5328645.4000000004</v>
      </c>
      <c r="D38" s="15">
        <f>D20+D23+D32+D33</f>
        <v>2584682.5</v>
      </c>
      <c r="E38" s="15">
        <f>E20+E23+E32+E33</f>
        <v>5972972.7000000002</v>
      </c>
    </row>
    <row r="39" spans="1:5" s="3" customFormat="1" ht="16.149999999999999" customHeight="1" x14ac:dyDescent="0.25">
      <c r="A39" s="19"/>
      <c r="B39" s="20"/>
      <c r="C39" s="21"/>
      <c r="D39" s="21"/>
      <c r="E39" s="22" t="s">
        <v>49</v>
      </c>
    </row>
    <row r="40" spans="1:5" s="3" customFormat="1" ht="16.149999999999999" customHeight="1" x14ac:dyDescent="0.25">
      <c r="A40" s="12"/>
      <c r="B40" s="12"/>
      <c r="C40" s="2"/>
      <c r="D40" s="12"/>
      <c r="E40" s="2"/>
    </row>
    <row r="41" spans="1:5" s="3" customFormat="1" ht="16.899999999999999" customHeight="1" x14ac:dyDescent="0.25">
      <c r="A41" s="28" t="s">
        <v>14</v>
      </c>
      <c r="B41" s="28"/>
      <c r="C41" s="28"/>
      <c r="D41" s="28"/>
      <c r="E41" s="28"/>
    </row>
    <row r="42" spans="1:5" s="3" customFormat="1" ht="15.95" customHeight="1" x14ac:dyDescent="0.25">
      <c r="A42" s="13"/>
      <c r="B42" s="13"/>
      <c r="C42" s="13"/>
      <c r="D42" s="13"/>
      <c r="E42" s="13"/>
    </row>
    <row r="43" spans="1:5" s="3" customFormat="1" ht="15.95" customHeight="1" x14ac:dyDescent="0.25">
      <c r="A43" s="13"/>
      <c r="B43" s="13"/>
      <c r="C43" s="13"/>
      <c r="D43" s="13"/>
      <c r="E43" s="13"/>
    </row>
    <row r="44" spans="1:5" s="3" customFormat="1" ht="15.75" x14ac:dyDescent="0.25">
      <c r="A44" s="13"/>
      <c r="B44" s="13"/>
      <c r="C44" s="13"/>
      <c r="D44" s="13"/>
      <c r="E44" s="13"/>
    </row>
  </sheetData>
  <mergeCells count="2">
    <mergeCell ref="A15:E15"/>
    <mergeCell ref="A41:E41"/>
  </mergeCells>
  <phoneticPr fontId="2" type="noConversion"/>
  <printOptions horizontalCentered="1"/>
  <pageMargins left="0.78740157480314965" right="0.78740157480314965" top="0.78740157480314965" bottom="0.78740157480314965" header="0.51181102362204722" footer="0.51181102362204722"/>
  <pageSetup paperSize="9" scale="80" fitToHeight="3" orientation="portrait" r:id="rId1"/>
  <headerFooter differentFirst="1" alignWithMargins="0">
    <oddFooter>&amp;C&amp;"Times New Roman,обычный"&amp;16&amp;P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0DBB481C93DAF419A9D48EED46B42D6" ma:contentTypeVersion="3" ma:contentTypeDescription="Создание документа." ma:contentTypeScope="" ma:versionID="20dbf1f872c94d5731e00c14416be59d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6b3ba674a53626fac878382b5a4458d3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RoutingRuleDescrip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RoutingRuleDescription" ma:index="9" nillable="true" ma:displayName="Описание" ma:hidden="true" ma:internalName="RoutingRuleDescription" ma:readOnly="false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outingRuleDescription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58CC6C68-C449-400E-BC2C-11359BB14E0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0CC69BF-1410-4C63-B184-479BAD9385D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9B38CBE-02C4-4D0C-A118-AA09ECA453C5}">
  <ds:schemaRefs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purl.org/dc/elements/1.1/"/>
    <ds:schemaRef ds:uri="http://purl.org/dc/terms/"/>
    <ds:schemaRef ds:uri="http://schemas.microsoft.com/sharepoint/v3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4</vt:lpstr>
      <vt:lpstr>'Приложение 4'!Заголовки_для_печати</vt:lpstr>
      <vt:lpstr>'Приложение 4'!Область_печати</vt:lpstr>
    </vt:vector>
  </TitlesOfParts>
  <Company>УправлениеФинансов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Kovrova</dc:creator>
  <cp:lastModifiedBy>Вокуева Светлана Николаевна</cp:lastModifiedBy>
  <cp:lastPrinted>2025-12-17T05:50:17Z</cp:lastPrinted>
  <dcterms:created xsi:type="dcterms:W3CDTF">2013-02-04T12:51:20Z</dcterms:created>
  <dcterms:modified xsi:type="dcterms:W3CDTF">2026-01-23T16:00:56Z</dcterms:modified>
</cp:coreProperties>
</file>